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J:\HAP\Books\Gapenski &amp; Pink Understanding 7e (2283)\Production\Instructor &amp; Student Resources\Practice Problems - Student Version\"/>
    </mc:Choice>
  </mc:AlternateContent>
  <bookViews>
    <workbookView xWindow="0" yWindow="0" windowWidth="14175" windowHeight="6390" tabRatio="670" firstSheet="5" activeTab="9"/>
  </bookViews>
  <sheets>
    <sheet name="Problem 1" sheetId="1" r:id="rId1"/>
    <sheet name="Problem 2" sheetId="2" r:id="rId2"/>
    <sheet name="Problem 3" sheetId="4" r:id="rId3"/>
    <sheet name="Problem 4" sheetId="5" r:id="rId4"/>
    <sheet name="Problem 5" sheetId="6" r:id="rId5"/>
    <sheet name="Problem 6" sheetId="7" r:id="rId6"/>
    <sheet name="Problem 7" sheetId="8" r:id="rId7"/>
    <sheet name="Problem 8" sheetId="9" r:id="rId8"/>
    <sheet name="Problem 9" sheetId="10" r:id="rId9"/>
    <sheet name="Problem 10" sheetId="11" r:id="rId10"/>
  </sheets>
  <calcPr calcId="152511" iterate="1"/>
</workbook>
</file>

<file path=xl/calcChain.xml><?xml version="1.0" encoding="utf-8"?>
<calcChain xmlns="http://schemas.openxmlformats.org/spreadsheetml/2006/main">
  <c r="D22" i="11" l="1"/>
  <c r="D24" i="11" s="1"/>
  <c r="G13" i="11"/>
  <c r="G17" i="11" s="1"/>
  <c r="C13" i="11"/>
  <c r="C17" i="11" s="1"/>
  <c r="D25" i="11" l="1"/>
  <c r="D26" i="11" s="1"/>
  <c r="H14" i="10"/>
  <c r="D14" i="10"/>
  <c r="D27" i="11" l="1"/>
  <c r="D28" i="11" s="1"/>
  <c r="H15" i="9"/>
  <c r="D15" i="9"/>
</calcChain>
</file>

<file path=xl/sharedStrings.xml><?xml version="1.0" encoding="utf-8"?>
<sst xmlns="http://schemas.openxmlformats.org/spreadsheetml/2006/main" count="132" uniqueCount="92">
  <si>
    <t>UNDERSTANDING HEALTHCARE FINANCIAL MANAGEMENT</t>
  </si>
  <si>
    <t>Chapter 14 -- Financial Forecasting</t>
  </si>
  <si>
    <t>PROBLEM 1</t>
  </si>
  <si>
    <t xml:space="preserve">Florida Home Health is a small home care agency owned by a group practice of nurses and physical </t>
  </si>
  <si>
    <t>Year</t>
  </si>
  <si>
    <t>Revenues (thousands)</t>
  </si>
  <si>
    <t>ANSWER</t>
  </si>
  <si>
    <t>PROBLEM 2</t>
  </si>
  <si>
    <t>Cash</t>
  </si>
  <si>
    <t>Accounts payable</t>
  </si>
  <si>
    <t>Notes payable</t>
  </si>
  <si>
    <t>Net fixed assets</t>
  </si>
  <si>
    <t>Common stock</t>
  </si>
  <si>
    <t>Retained earnings</t>
  </si>
  <si>
    <t>Total assets</t>
  </si>
  <si>
    <t>PROBLEM 3</t>
  </si>
  <si>
    <t>therapists in Tampa, Florida. During the past few years, the company reported the following revenues:</t>
  </si>
  <si>
    <t>Predict Florida Home Health's Year 6 revenue.</t>
  </si>
  <si>
    <t>?</t>
  </si>
  <si>
    <t>PROBLEM 4</t>
  </si>
  <si>
    <t xml:space="preserve">Kamath-Meier Corporation's CFO uses this equation, which was developed by regressing </t>
  </si>
  <si>
    <t>All dollars are in millions.</t>
  </si>
  <si>
    <t>PROBLEM 5</t>
  </si>
  <si>
    <t>company had operated at full capacity?</t>
  </si>
  <si>
    <t>PROBLEM 6</t>
  </si>
  <si>
    <t>achieve before it had to increase its fixed assets?</t>
  </si>
  <si>
    <t>PROBLEM 7</t>
  </si>
  <si>
    <t>PROBLEM 8</t>
  </si>
  <si>
    <t>at full capacity, with sales held constant at $450 million, how much cash (in millions) would it</t>
  </si>
  <si>
    <t>have generated?</t>
  </si>
  <si>
    <t>Jill's Wigs Inc. had the following balance sheet last year:</t>
  </si>
  <si>
    <t>Accounts receivable</t>
  </si>
  <si>
    <t>Accrued wages</t>
  </si>
  <si>
    <t>Inventory</t>
  </si>
  <si>
    <t>Mortgage</t>
  </si>
  <si>
    <t>Total liabilities</t>
  </si>
  <si>
    <t xml:space="preserve">   and equity</t>
  </si>
  <si>
    <t>dividends and, if yes, how much?</t>
  </si>
  <si>
    <t>required to increase its fixed assets?</t>
  </si>
  <si>
    <t>PROBLEM 9</t>
  </si>
  <si>
    <t>United Health Products has the following balance sheet:</t>
  </si>
  <si>
    <t>Current assets</t>
  </si>
  <si>
    <t>Long-term debt</t>
  </si>
  <si>
    <t>Common equity</t>
  </si>
  <si>
    <t>year's external financing requirement?</t>
  </si>
  <si>
    <t>PROBLEM 10</t>
  </si>
  <si>
    <t xml:space="preserve">statements for the firm are shown below: </t>
  </si>
  <si>
    <t>Receivables</t>
  </si>
  <si>
    <t>Inventories</t>
  </si>
  <si>
    <t>Accruals</t>
  </si>
  <si>
    <t>Total current assets</t>
  </si>
  <si>
    <t>Total current liabilities</t>
  </si>
  <si>
    <t xml:space="preserve">            </t>
  </si>
  <si>
    <t>Total liabil &amp; equity</t>
  </si>
  <si>
    <t>Sales</t>
  </si>
  <si>
    <t>Operating costs</t>
  </si>
  <si>
    <t>Earnings before interest and taxes</t>
  </si>
  <si>
    <t>Interest</t>
  </si>
  <si>
    <t>Earnings before taxes</t>
  </si>
  <si>
    <t>Taxes (40%)</t>
  </si>
  <si>
    <t>Net income</t>
  </si>
  <si>
    <t>Dividends (60%)</t>
  </si>
  <si>
    <t>Addition to retained earnings</t>
  </si>
  <si>
    <t xml:space="preserve">Last year, Wei Guan Inc. had $350 million of sales, and it had $270 million of fixed assets that were </t>
  </si>
  <si>
    <t xml:space="preserve">used at 65 percent of capacity. In millions, by how much could Wei Guan's sales increase before it is </t>
  </si>
  <si>
    <t xml:space="preserve">inventories on sales over the past five years, to forecast inventory requirements:  </t>
  </si>
  <si>
    <t xml:space="preserve">Inventories = $22.0 + 0.125(Sales). The company expects sales of $400 million during the current </t>
  </si>
  <si>
    <t xml:space="preserve">year, and it expects sales to grow by 30 percent next year. What is the inventory forecast for next year?  </t>
  </si>
  <si>
    <t>Last year, Godinho Corp. had $250 million of sales, and it had $75 million of fixed assets that</t>
  </si>
  <si>
    <t>were being operated at 80 percent of capacity. In millions, how large could sales have been if the</t>
  </si>
  <si>
    <t>Last year, Handorf-Zhu Inc. had $850 million of sales, and it had $425 million of fixed assets that</t>
  </si>
  <si>
    <t xml:space="preserve">were used at only 60 percent of capacity. What is the maximum sales growth rate the company could </t>
  </si>
  <si>
    <t xml:space="preserve">Last year, Jain Technologies had $250 million of sales and $100 million of fixed assets, so its </t>
  </si>
  <si>
    <t xml:space="preserve">the company is developing its financial forecast for the coming year. As part of that process, the </t>
  </si>
  <si>
    <t xml:space="preserve">Last year, Emery Industries had $450 million of sales and $225 million of fixed assets, so its </t>
  </si>
  <si>
    <t xml:space="preserve">the company had been able to sell off enough of its fixed assets at book value so that it was operating </t>
  </si>
  <si>
    <t xml:space="preserve">FA/sales ratio was 40 percent. However, its fixed assets were used at only 75 percent of capacity. Now  </t>
  </si>
  <si>
    <t xml:space="preserve">company wants to set its target fixed assets/sales ratio at the level it would have had had it been </t>
  </si>
  <si>
    <t>operating at full capacity. What target FA/sales ratio should the company set?</t>
  </si>
  <si>
    <t xml:space="preserve">FA/sales ratio was 50 percent. However, its fixed assets were used at only 65 percent of capacity. If  </t>
  </si>
  <si>
    <t>Jill has just invented a nonslip wig for cancer patients which she expects will cause sales to</t>
  </si>
  <si>
    <t>double from $10,000 to $20,000, increasing net income to $1,000. She feels that she can handle</t>
  </si>
  <si>
    <t>the increase without adding any fixed assets. Will Jill need any outside capital if she pays no</t>
  </si>
  <si>
    <t>Business has been slow; therefore, fixed assets are vastly underutilized. Management believes it</t>
  </si>
  <si>
    <t>can double sales next year with the introduction of a new product. No new fixed assets will be</t>
  </si>
  <si>
    <t>required, and management expects that there will be no earnings retained next year. What is next</t>
  </si>
  <si>
    <t>Taylor Technologies is a small manufacturer of ultrasound equipment. The Year 1 financial</t>
  </si>
  <si>
    <t>Balance Sheet as of December 31, Year 1 (thousands of dollars)</t>
  </si>
  <si>
    <t>Income Statement for Year 1 (thousands of dollars)</t>
  </si>
  <si>
    <t>Suppose that in Year 2, sales increase by 10 percent over Year 1 sales. Construct the pro forma</t>
  </si>
  <si>
    <t>financial statements using the constant growth method. Assume the firm operated at full capacity</t>
  </si>
  <si>
    <t>in Year 1. What will be the external funding requirement?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</si>
</sst>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6" formatCode="&quot;$&quot;#,##0_);[Red]\(&quot;$&quot;#,##0\)"/>
    <numFmt numFmtId="164" formatCode="&quot;$&quot;#,##0"/>
  </numFmts>
  <fonts count="10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0"/>
      <name val="Times New Roman"/>
      <family val="1"/>
    </font>
    <font>
      <b/>
      <sz val="10"/>
      <color indexed="60"/>
      <name val="Times New Roman"/>
      <family val="1"/>
    </font>
    <font>
      <b/>
      <sz val="10"/>
      <name val="Times New Roman"/>
      <family val="1"/>
    </font>
    <font>
      <b/>
      <sz val="10"/>
      <color indexed="62"/>
      <name val="Times New Roman"/>
      <family val="1"/>
    </font>
    <font>
      <b/>
      <u/>
      <sz val="10"/>
      <color indexed="62"/>
      <name val="Times New Roman"/>
      <family val="1"/>
    </font>
    <font>
      <b/>
      <sz val="10"/>
      <color theme="3"/>
      <name val="Times New Roman"/>
      <family val="1"/>
    </font>
    <font>
      <sz val="10"/>
      <color indexed="62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medium">
        <color auto="1"/>
      </top>
      <bottom style="double">
        <color auto="1"/>
      </bottom>
      <diagonal/>
    </border>
    <border>
      <left/>
      <right/>
      <top/>
      <bottom style="double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Fill="1"/>
    <xf numFmtId="0" fontId="6" fillId="0" borderId="0" xfId="0" applyFont="1"/>
    <xf numFmtId="0" fontId="7" fillId="0" borderId="0" xfId="0" applyFont="1"/>
    <xf numFmtId="164" fontId="6" fillId="0" borderId="0" xfId="0" applyNumberFormat="1" applyFont="1"/>
    <xf numFmtId="0" fontId="1" fillId="0" borderId="0" xfId="0" applyFont="1"/>
    <xf numFmtId="164" fontId="6" fillId="0" borderId="0" xfId="0" applyNumberFormat="1" applyFont="1" applyAlignment="1">
      <alignment horizontal="center"/>
    </xf>
    <xf numFmtId="0" fontId="4" fillId="0" borderId="0" xfId="0" quotePrefix="1" applyFont="1"/>
    <xf numFmtId="0" fontId="6" fillId="0" borderId="0" xfId="0" applyNumberFormat="1" applyFont="1"/>
    <xf numFmtId="6" fontId="6" fillId="0" borderId="0" xfId="0" applyNumberFormat="1" applyFont="1"/>
    <xf numFmtId="6" fontId="6" fillId="0" borderId="1" xfId="0" applyNumberFormat="1" applyFont="1" applyBorder="1"/>
    <xf numFmtId="14" fontId="8" fillId="0" borderId="0" xfId="0" applyNumberFormat="1" applyFont="1" applyAlignment="1">
      <alignment horizontal="left"/>
    </xf>
    <xf numFmtId="0" fontId="9" fillId="0" borderId="0" xfId="0" applyFont="1"/>
    <xf numFmtId="164" fontId="7" fillId="0" borderId="0" xfId="0" applyNumberFormat="1" applyFont="1"/>
    <xf numFmtId="164" fontId="7" fillId="0" borderId="0" xfId="0" applyNumberFormat="1" applyFont="1" applyAlignment="1">
      <alignment horizontal="right"/>
    </xf>
    <xf numFmtId="164" fontId="6" fillId="0" borderId="2" xfId="0" applyNumberFormat="1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workbookViewId="0"/>
  </sheetViews>
  <sheetFormatPr defaultRowHeight="12.75" x14ac:dyDescent="0.2"/>
  <sheetData>
    <row r="1" spans="1:9" x14ac:dyDescent="0.2">
      <c r="A1" s="13">
        <v>41883</v>
      </c>
      <c r="B1" s="2" t="s">
        <v>0</v>
      </c>
      <c r="C1" s="1"/>
      <c r="D1" s="2"/>
      <c r="E1" s="2"/>
      <c r="F1" s="2"/>
      <c r="G1" s="2"/>
      <c r="H1" s="3"/>
      <c r="I1" s="9"/>
    </row>
    <row r="2" spans="1:9" x14ac:dyDescent="0.2">
      <c r="A2" s="2"/>
      <c r="B2" s="2"/>
      <c r="C2" s="2"/>
      <c r="D2" s="2"/>
      <c r="E2" s="2"/>
      <c r="F2" s="2"/>
      <c r="G2" s="2"/>
      <c r="H2" s="2"/>
    </row>
    <row r="3" spans="1:9" x14ac:dyDescent="0.2">
      <c r="A3" s="1"/>
      <c r="B3" s="1"/>
      <c r="C3" s="2" t="s">
        <v>1</v>
      </c>
      <c r="D3" s="2"/>
      <c r="E3" s="2"/>
      <c r="F3" s="2"/>
      <c r="G3" s="2"/>
      <c r="H3" s="2"/>
    </row>
    <row r="4" spans="1:9" x14ac:dyDescent="0.2">
      <c r="A4" s="4"/>
      <c r="B4" s="4"/>
      <c r="C4" s="4"/>
      <c r="D4" s="4"/>
      <c r="E4" s="4"/>
      <c r="F4" s="4"/>
      <c r="G4" s="4"/>
      <c r="H4" s="4"/>
    </row>
    <row r="5" spans="1:9" x14ac:dyDescent="0.2">
      <c r="A5" s="4" t="s">
        <v>2</v>
      </c>
      <c r="B5" s="4"/>
      <c r="C5" s="4"/>
      <c r="D5" s="4"/>
      <c r="E5" s="4"/>
      <c r="F5" s="4"/>
      <c r="G5" s="4"/>
      <c r="H5" s="4"/>
    </row>
    <row r="6" spans="1:9" x14ac:dyDescent="0.2">
      <c r="A6" s="4" t="s">
        <v>3</v>
      </c>
      <c r="B6" s="4"/>
      <c r="C6" s="4"/>
      <c r="D6" s="4"/>
      <c r="E6" s="4"/>
      <c r="F6" s="4"/>
      <c r="G6" s="4"/>
      <c r="H6" s="4"/>
    </row>
    <row r="7" spans="1:9" x14ac:dyDescent="0.2">
      <c r="A7" s="4" t="s">
        <v>16</v>
      </c>
      <c r="B7" s="4"/>
      <c r="C7" s="4"/>
      <c r="D7" s="4"/>
      <c r="E7" s="4"/>
      <c r="F7" s="4"/>
      <c r="G7" s="4"/>
      <c r="H7" s="4"/>
      <c r="I7" s="4"/>
    </row>
    <row r="8" spans="1:9" x14ac:dyDescent="0.2">
      <c r="A8" s="4"/>
      <c r="B8" s="4"/>
      <c r="C8" s="4"/>
      <c r="D8" s="4"/>
      <c r="E8" s="4"/>
      <c r="F8" s="4"/>
      <c r="G8" s="4"/>
      <c r="H8" s="4"/>
      <c r="I8" s="4"/>
    </row>
    <row r="9" spans="1:9" x14ac:dyDescent="0.2">
      <c r="A9" s="5" t="s">
        <v>4</v>
      </c>
      <c r="B9" s="5" t="s">
        <v>5</v>
      </c>
      <c r="C9" s="5"/>
      <c r="D9" s="4"/>
      <c r="E9" s="4"/>
      <c r="F9" s="4"/>
      <c r="G9" s="4"/>
      <c r="H9" s="4"/>
      <c r="I9" s="4"/>
    </row>
    <row r="10" spans="1:9" x14ac:dyDescent="0.2">
      <c r="A10" s="4">
        <v>1</v>
      </c>
      <c r="B10" s="6">
        <v>2058</v>
      </c>
      <c r="C10" s="4"/>
      <c r="D10" s="4"/>
      <c r="E10" s="4"/>
      <c r="F10" s="4"/>
      <c r="G10" s="4"/>
      <c r="H10" s="4"/>
      <c r="I10" s="4"/>
    </row>
    <row r="11" spans="1:9" x14ac:dyDescent="0.2">
      <c r="A11" s="4">
        <v>2</v>
      </c>
      <c r="B11" s="6">
        <v>2534</v>
      </c>
      <c r="C11" s="4"/>
      <c r="D11" s="4"/>
      <c r="E11" s="4"/>
      <c r="F11" s="4"/>
      <c r="G11" s="4"/>
      <c r="H11" s="4"/>
      <c r="I11" s="4"/>
    </row>
    <row r="12" spans="1:9" x14ac:dyDescent="0.2">
      <c r="A12" s="4">
        <v>3</v>
      </c>
      <c r="B12" s="6">
        <v>2472</v>
      </c>
      <c r="C12" s="4"/>
      <c r="D12" s="4"/>
      <c r="E12" s="4"/>
      <c r="F12" s="4"/>
      <c r="G12" s="4"/>
      <c r="H12" s="4"/>
      <c r="I12" s="4"/>
    </row>
    <row r="13" spans="1:9" x14ac:dyDescent="0.2">
      <c r="A13" s="4">
        <v>4</v>
      </c>
      <c r="B13" s="6">
        <v>2850</v>
      </c>
      <c r="C13" s="4"/>
      <c r="D13" s="4"/>
      <c r="E13" s="4"/>
      <c r="F13" s="4"/>
      <c r="G13" s="4"/>
      <c r="H13" s="4"/>
      <c r="I13" s="4"/>
    </row>
    <row r="14" spans="1:9" x14ac:dyDescent="0.2">
      <c r="A14" s="4">
        <v>5</v>
      </c>
      <c r="B14" s="6">
        <v>3000</v>
      </c>
      <c r="C14" s="4"/>
      <c r="D14" s="4"/>
      <c r="E14" s="4"/>
      <c r="F14" s="4"/>
      <c r="G14" s="4"/>
      <c r="H14" s="4"/>
      <c r="I14" s="4"/>
    </row>
    <row r="15" spans="1:9" x14ac:dyDescent="0.2">
      <c r="A15" s="4">
        <v>6</v>
      </c>
      <c r="B15" s="8" t="s">
        <v>18</v>
      </c>
      <c r="C15" s="4"/>
      <c r="D15" s="4"/>
      <c r="E15" s="4"/>
      <c r="F15" s="4"/>
      <c r="G15" s="4"/>
      <c r="H15" s="4"/>
      <c r="I15" s="4"/>
    </row>
    <row r="16" spans="1:9" x14ac:dyDescent="0.2">
      <c r="A16" s="4"/>
      <c r="B16" s="4"/>
      <c r="C16" s="4"/>
      <c r="D16" s="4"/>
      <c r="E16" s="4"/>
      <c r="F16" s="4"/>
      <c r="G16" s="4"/>
      <c r="H16" s="4"/>
      <c r="I16" s="4"/>
    </row>
    <row r="17" spans="1:9" x14ac:dyDescent="0.2">
      <c r="A17" s="4" t="s">
        <v>17</v>
      </c>
      <c r="B17" s="4"/>
      <c r="C17" s="4"/>
      <c r="D17" s="4"/>
      <c r="E17" s="4"/>
      <c r="F17" s="4"/>
      <c r="G17" s="4"/>
      <c r="H17" s="4"/>
      <c r="I17" s="4"/>
    </row>
    <row r="18" spans="1:9" x14ac:dyDescent="0.2">
      <c r="A18" s="4"/>
      <c r="B18" s="4"/>
      <c r="C18" s="4"/>
      <c r="D18" s="4"/>
      <c r="E18" s="4"/>
      <c r="F18" s="4"/>
      <c r="G18" s="4"/>
      <c r="H18" s="4"/>
      <c r="I18" s="4"/>
    </row>
    <row r="19" spans="1:9" x14ac:dyDescent="0.2">
      <c r="A19" s="4" t="s">
        <v>6</v>
      </c>
      <c r="B19" s="4"/>
      <c r="C19" s="4"/>
      <c r="D19" s="4"/>
      <c r="E19" s="4"/>
      <c r="F19" s="4"/>
      <c r="G19" s="4"/>
      <c r="H19" s="4"/>
      <c r="I19" s="4"/>
    </row>
  </sheetData>
  <phoneticPr fontId="2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workbookViewId="0">
      <selection activeCell="A7" sqref="A7"/>
    </sheetView>
  </sheetViews>
  <sheetFormatPr defaultRowHeight="12.75" x14ac:dyDescent="0.2"/>
  <sheetData>
    <row r="1" spans="1:9" x14ac:dyDescent="0.2">
      <c r="A1" s="1"/>
      <c r="B1" s="2" t="s">
        <v>0</v>
      </c>
      <c r="C1" s="1"/>
      <c r="D1" s="2"/>
      <c r="E1" s="2"/>
      <c r="F1" s="2"/>
      <c r="G1" s="2"/>
      <c r="H1" s="3"/>
      <c r="I1" s="4"/>
    </row>
    <row r="2" spans="1:9" x14ac:dyDescent="0.2">
      <c r="A2" s="2"/>
      <c r="B2" s="2"/>
      <c r="C2" s="2"/>
      <c r="D2" s="2"/>
      <c r="E2" s="2"/>
      <c r="F2" s="2"/>
      <c r="G2" s="2"/>
      <c r="H2" s="2"/>
      <c r="I2" s="4"/>
    </row>
    <row r="3" spans="1:9" x14ac:dyDescent="0.2">
      <c r="A3" s="1"/>
      <c r="B3" s="1"/>
      <c r="C3" s="2" t="s">
        <v>1</v>
      </c>
      <c r="D3" s="2"/>
      <c r="E3" s="2"/>
      <c r="F3" s="2"/>
      <c r="G3" s="2"/>
      <c r="H3" s="2"/>
      <c r="I3" s="4"/>
    </row>
    <row r="4" spans="1:9" x14ac:dyDescent="0.2">
      <c r="A4" s="4"/>
      <c r="B4" s="4"/>
      <c r="C4" s="4"/>
      <c r="D4" s="4"/>
      <c r="E4" s="4"/>
      <c r="F4" s="4"/>
      <c r="G4" s="4"/>
      <c r="H4" s="4"/>
      <c r="I4" s="4"/>
    </row>
    <row r="5" spans="1:9" x14ac:dyDescent="0.2">
      <c r="A5" s="4" t="s">
        <v>7</v>
      </c>
      <c r="B5" s="4"/>
      <c r="C5" s="4"/>
      <c r="D5" s="4"/>
      <c r="E5" s="4"/>
      <c r="F5" s="4"/>
      <c r="G5" s="4"/>
      <c r="H5" s="4"/>
      <c r="I5" s="4"/>
    </row>
    <row r="6" spans="1:9" x14ac:dyDescent="0.2">
      <c r="A6" s="4" t="s">
        <v>63</v>
      </c>
      <c r="B6" s="14"/>
      <c r="C6" s="14"/>
      <c r="D6" s="14"/>
      <c r="E6" s="14"/>
      <c r="F6" s="14"/>
      <c r="G6" s="14"/>
      <c r="H6" s="14"/>
      <c r="I6" s="14"/>
    </row>
    <row r="7" spans="1:9" x14ac:dyDescent="0.2">
      <c r="A7" s="4" t="s">
        <v>64</v>
      </c>
      <c r="B7" s="14"/>
      <c r="C7" s="14"/>
      <c r="D7" s="14"/>
      <c r="E7" s="14"/>
      <c r="F7" s="14"/>
      <c r="G7" s="14"/>
      <c r="H7" s="14"/>
      <c r="I7" s="14"/>
    </row>
    <row r="8" spans="1:9" x14ac:dyDescent="0.2">
      <c r="A8" s="4" t="s">
        <v>38</v>
      </c>
      <c r="B8" s="14"/>
      <c r="C8" s="14"/>
      <c r="D8" s="14"/>
      <c r="E8" s="14"/>
      <c r="F8" s="14"/>
      <c r="G8" s="14"/>
      <c r="H8" s="14"/>
      <c r="I8" s="14"/>
    </row>
    <row r="9" spans="1:9" x14ac:dyDescent="0.2">
      <c r="A9" s="14"/>
      <c r="B9" s="14"/>
      <c r="C9" s="14"/>
      <c r="D9" s="14"/>
      <c r="E9" s="14"/>
      <c r="F9" s="14"/>
      <c r="G9" s="14"/>
      <c r="H9" s="14"/>
      <c r="I9" s="14"/>
    </row>
    <row r="10" spans="1:9" x14ac:dyDescent="0.2">
      <c r="A10" s="4" t="s">
        <v>6</v>
      </c>
      <c r="B10" s="14"/>
      <c r="C10" s="14"/>
      <c r="D10" s="14"/>
      <c r="E10" s="14"/>
      <c r="F10" s="14"/>
      <c r="G10" s="14"/>
      <c r="H10" s="14"/>
      <c r="I10" s="14"/>
    </row>
  </sheetData>
  <phoneticPr fontId="2" type="noConversion"/>
  <printOptions headings="1"/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workbookViewId="0">
      <selection activeCell="A9" sqref="A9"/>
    </sheetView>
  </sheetViews>
  <sheetFormatPr defaultRowHeight="12.75" x14ac:dyDescent="0.2"/>
  <sheetData>
    <row r="1" spans="1:9" x14ac:dyDescent="0.2">
      <c r="A1" s="1"/>
      <c r="B1" s="2" t="s">
        <v>0</v>
      </c>
      <c r="C1" s="1"/>
      <c r="D1" s="2"/>
      <c r="E1" s="2"/>
      <c r="F1" s="2"/>
      <c r="G1" s="2"/>
      <c r="H1" s="7"/>
      <c r="I1" s="7"/>
    </row>
    <row r="2" spans="1:9" x14ac:dyDescent="0.2">
      <c r="A2" s="2"/>
      <c r="B2" s="2"/>
      <c r="C2" s="2"/>
      <c r="D2" s="2"/>
      <c r="E2" s="2"/>
      <c r="F2" s="2"/>
      <c r="G2" s="2"/>
      <c r="H2" s="7"/>
      <c r="I2" s="7"/>
    </row>
    <row r="3" spans="1:9" x14ac:dyDescent="0.2">
      <c r="A3" s="1"/>
      <c r="B3" s="1"/>
      <c r="C3" s="2" t="s">
        <v>1</v>
      </c>
      <c r="D3" s="2"/>
      <c r="E3" s="2"/>
      <c r="F3" s="2"/>
      <c r="G3" s="2"/>
      <c r="H3" s="7"/>
      <c r="I3" s="7"/>
    </row>
    <row r="4" spans="1:9" x14ac:dyDescent="0.2">
      <c r="A4" s="4"/>
      <c r="B4" s="4"/>
      <c r="C4" s="4"/>
      <c r="D4" s="4"/>
      <c r="E4" s="4"/>
      <c r="F4" s="4"/>
      <c r="G4" s="4"/>
      <c r="H4" s="7"/>
      <c r="I4" s="7"/>
    </row>
    <row r="5" spans="1:9" x14ac:dyDescent="0.2">
      <c r="A5" s="4" t="s">
        <v>15</v>
      </c>
      <c r="B5" s="4"/>
      <c r="C5" s="4"/>
      <c r="D5" s="4"/>
      <c r="E5" s="4"/>
      <c r="F5" s="4"/>
      <c r="G5" s="4"/>
      <c r="H5" s="7"/>
      <c r="I5" s="7"/>
    </row>
    <row r="6" spans="1:9" x14ac:dyDescent="0.2">
      <c r="A6" s="4" t="s">
        <v>20</v>
      </c>
    </row>
    <row r="7" spans="1:9" x14ac:dyDescent="0.2">
      <c r="A7" s="10" t="s">
        <v>65</v>
      </c>
    </row>
    <row r="8" spans="1:9" x14ac:dyDescent="0.2">
      <c r="A8" s="4" t="s">
        <v>66</v>
      </c>
    </row>
    <row r="9" spans="1:9" x14ac:dyDescent="0.2">
      <c r="A9" s="4" t="s">
        <v>67</v>
      </c>
    </row>
    <row r="10" spans="1:9" x14ac:dyDescent="0.2">
      <c r="A10" s="4" t="s">
        <v>21</v>
      </c>
    </row>
    <row r="11" spans="1:9" x14ac:dyDescent="0.2">
      <c r="A11" s="4"/>
    </row>
    <row r="12" spans="1:9" x14ac:dyDescent="0.2">
      <c r="A12" s="4" t="s">
        <v>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workbookViewId="0">
      <selection activeCell="A7" sqref="A7"/>
    </sheetView>
  </sheetViews>
  <sheetFormatPr defaultRowHeight="12.75" x14ac:dyDescent="0.2"/>
  <sheetData>
    <row r="1" spans="1:9" x14ac:dyDescent="0.2">
      <c r="A1" s="1"/>
      <c r="B1" s="2" t="s">
        <v>0</v>
      </c>
      <c r="C1" s="1"/>
      <c r="D1" s="2"/>
      <c r="E1" s="2"/>
      <c r="F1" s="2"/>
      <c r="G1" s="2"/>
      <c r="H1" s="7"/>
      <c r="I1" s="7"/>
    </row>
    <row r="2" spans="1:9" x14ac:dyDescent="0.2">
      <c r="A2" s="2"/>
      <c r="B2" s="2"/>
      <c r="C2" s="2"/>
      <c r="D2" s="2"/>
      <c r="E2" s="2"/>
      <c r="F2" s="2"/>
      <c r="G2" s="2"/>
      <c r="H2" s="7"/>
      <c r="I2" s="7"/>
    </row>
    <row r="3" spans="1:9" x14ac:dyDescent="0.2">
      <c r="A3" s="1"/>
      <c r="B3" s="1"/>
      <c r="C3" s="2" t="s">
        <v>1</v>
      </c>
      <c r="D3" s="2"/>
      <c r="E3" s="2"/>
      <c r="F3" s="2"/>
      <c r="G3" s="2"/>
      <c r="H3" s="7"/>
      <c r="I3" s="7"/>
    </row>
    <row r="4" spans="1:9" x14ac:dyDescent="0.2">
      <c r="A4" s="4"/>
      <c r="B4" s="4"/>
      <c r="C4" s="4"/>
      <c r="D4" s="4"/>
      <c r="E4" s="4"/>
      <c r="F4" s="4"/>
      <c r="G4" s="4"/>
      <c r="H4" s="7"/>
      <c r="I4" s="7"/>
    </row>
    <row r="5" spans="1:9" x14ac:dyDescent="0.2">
      <c r="A5" s="4" t="s">
        <v>19</v>
      </c>
      <c r="B5" s="4"/>
      <c r="C5" s="4"/>
      <c r="D5" s="4"/>
      <c r="E5" s="4"/>
      <c r="F5" s="4"/>
      <c r="G5" s="4"/>
      <c r="H5" s="7"/>
      <c r="I5" s="7"/>
    </row>
    <row r="6" spans="1:9" x14ac:dyDescent="0.2">
      <c r="A6" s="4" t="s">
        <v>68</v>
      </c>
    </row>
    <row r="7" spans="1:9" x14ac:dyDescent="0.2">
      <c r="A7" s="4" t="s">
        <v>69</v>
      </c>
    </row>
    <row r="8" spans="1:9" x14ac:dyDescent="0.2">
      <c r="A8" s="4" t="s">
        <v>23</v>
      </c>
    </row>
    <row r="9" spans="1:9" x14ac:dyDescent="0.2">
      <c r="A9" s="4"/>
    </row>
    <row r="10" spans="1:9" x14ac:dyDescent="0.2">
      <c r="A10" s="4" t="s">
        <v>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workbookViewId="0">
      <selection activeCell="A7" sqref="A7"/>
    </sheetView>
  </sheetViews>
  <sheetFormatPr defaultRowHeight="12.75" x14ac:dyDescent="0.2"/>
  <sheetData>
    <row r="1" spans="1:9" x14ac:dyDescent="0.2">
      <c r="A1" s="1"/>
      <c r="B1" s="2" t="s">
        <v>0</v>
      </c>
      <c r="C1" s="1"/>
      <c r="D1" s="2"/>
      <c r="E1" s="2"/>
      <c r="F1" s="2"/>
      <c r="G1" s="2"/>
      <c r="H1" s="7"/>
      <c r="I1" s="7"/>
    </row>
    <row r="2" spans="1:9" x14ac:dyDescent="0.2">
      <c r="A2" s="2"/>
      <c r="B2" s="2"/>
      <c r="C2" s="2"/>
      <c r="D2" s="2"/>
      <c r="E2" s="2"/>
      <c r="F2" s="2"/>
      <c r="G2" s="2"/>
      <c r="H2" s="7"/>
      <c r="I2" s="7"/>
    </row>
    <row r="3" spans="1:9" x14ac:dyDescent="0.2">
      <c r="A3" s="1"/>
      <c r="B3" s="1"/>
      <c r="C3" s="2" t="s">
        <v>1</v>
      </c>
      <c r="D3" s="2"/>
      <c r="E3" s="2"/>
      <c r="F3" s="2"/>
      <c r="G3" s="2"/>
      <c r="H3" s="7"/>
      <c r="I3" s="7"/>
    </row>
    <row r="4" spans="1:9" x14ac:dyDescent="0.2">
      <c r="A4" s="4"/>
      <c r="B4" s="4"/>
      <c r="C4" s="4"/>
      <c r="D4" s="4"/>
      <c r="E4" s="4"/>
      <c r="F4" s="4"/>
      <c r="G4" s="4"/>
      <c r="H4" s="7"/>
      <c r="I4" s="7"/>
    </row>
    <row r="5" spans="1:9" x14ac:dyDescent="0.2">
      <c r="A5" s="4" t="s">
        <v>22</v>
      </c>
      <c r="B5" s="4"/>
      <c r="C5" s="4"/>
      <c r="D5" s="4"/>
      <c r="E5" s="4"/>
      <c r="F5" s="4"/>
      <c r="G5" s="4"/>
      <c r="H5" s="7"/>
      <c r="I5" s="7"/>
    </row>
    <row r="6" spans="1:9" x14ac:dyDescent="0.2">
      <c r="A6" s="4" t="s">
        <v>70</v>
      </c>
    </row>
    <row r="7" spans="1:9" x14ac:dyDescent="0.2">
      <c r="A7" s="4" t="s">
        <v>71</v>
      </c>
    </row>
    <row r="8" spans="1:9" x14ac:dyDescent="0.2">
      <c r="A8" s="4" t="s">
        <v>25</v>
      </c>
    </row>
    <row r="9" spans="1:9" x14ac:dyDescent="0.2">
      <c r="A9" s="4"/>
    </row>
    <row r="10" spans="1:9" x14ac:dyDescent="0.2">
      <c r="A10" s="4" t="s">
        <v>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workbookViewId="0">
      <selection activeCell="A10" sqref="A10"/>
    </sheetView>
  </sheetViews>
  <sheetFormatPr defaultRowHeight="12.75" x14ac:dyDescent="0.2"/>
  <sheetData>
    <row r="1" spans="1:9" x14ac:dyDescent="0.2">
      <c r="A1" s="1"/>
      <c r="B1" s="2" t="s">
        <v>0</v>
      </c>
      <c r="C1" s="1"/>
      <c r="D1" s="2"/>
      <c r="E1" s="2"/>
      <c r="F1" s="2"/>
      <c r="G1" s="2"/>
      <c r="H1" s="7"/>
      <c r="I1" s="7"/>
    </row>
    <row r="2" spans="1:9" x14ac:dyDescent="0.2">
      <c r="A2" s="2"/>
      <c r="B2" s="2"/>
      <c r="C2" s="2"/>
      <c r="D2" s="2"/>
      <c r="E2" s="2"/>
      <c r="F2" s="2"/>
      <c r="G2" s="2"/>
      <c r="H2" s="7"/>
      <c r="I2" s="7"/>
    </row>
    <row r="3" spans="1:9" x14ac:dyDescent="0.2">
      <c r="A3" s="1"/>
      <c r="B3" s="1"/>
      <c r="C3" s="2" t="s">
        <v>1</v>
      </c>
      <c r="D3" s="2"/>
      <c r="E3" s="2"/>
      <c r="F3" s="2"/>
      <c r="G3" s="2"/>
      <c r="H3" s="7"/>
      <c r="I3" s="7"/>
    </row>
    <row r="4" spans="1:9" x14ac:dyDescent="0.2">
      <c r="A4" s="4"/>
      <c r="B4" s="4"/>
      <c r="C4" s="4"/>
      <c r="D4" s="4"/>
      <c r="E4" s="4"/>
      <c r="F4" s="4"/>
      <c r="G4" s="4"/>
      <c r="H4" s="7"/>
      <c r="I4" s="7"/>
    </row>
    <row r="5" spans="1:9" x14ac:dyDescent="0.2">
      <c r="A5" s="4" t="s">
        <v>24</v>
      </c>
      <c r="B5" s="4"/>
      <c r="C5" s="4"/>
      <c r="D5" s="4"/>
      <c r="E5" s="4"/>
      <c r="F5" s="4"/>
      <c r="G5" s="4"/>
      <c r="H5" s="7"/>
      <c r="I5" s="7"/>
    </row>
    <row r="6" spans="1:9" x14ac:dyDescent="0.2">
      <c r="A6" s="4" t="s">
        <v>72</v>
      </c>
    </row>
    <row r="7" spans="1:9" x14ac:dyDescent="0.2">
      <c r="A7" s="4" t="s">
        <v>76</v>
      </c>
    </row>
    <row r="8" spans="1:9" x14ac:dyDescent="0.2">
      <c r="A8" s="10" t="s">
        <v>73</v>
      </c>
    </row>
    <row r="9" spans="1:9" x14ac:dyDescent="0.2">
      <c r="A9" s="4" t="s">
        <v>77</v>
      </c>
    </row>
    <row r="10" spans="1:9" x14ac:dyDescent="0.2">
      <c r="A10" s="4" t="s">
        <v>78</v>
      </c>
    </row>
    <row r="11" spans="1:9" x14ac:dyDescent="0.2">
      <c r="A11" s="4"/>
    </row>
    <row r="12" spans="1:9" x14ac:dyDescent="0.2">
      <c r="A12" s="4" t="s">
        <v>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workbookViewId="0">
      <selection activeCell="A7" sqref="A7"/>
    </sheetView>
  </sheetViews>
  <sheetFormatPr defaultRowHeight="12.75" x14ac:dyDescent="0.2"/>
  <sheetData>
    <row r="1" spans="1:9" x14ac:dyDescent="0.2">
      <c r="A1" s="1"/>
      <c r="B1" s="2" t="s">
        <v>0</v>
      </c>
      <c r="C1" s="1"/>
      <c r="D1" s="2"/>
      <c r="E1" s="2"/>
      <c r="F1" s="2"/>
      <c r="G1" s="2"/>
      <c r="H1" s="7"/>
      <c r="I1" s="7"/>
    </row>
    <row r="2" spans="1:9" x14ac:dyDescent="0.2">
      <c r="A2" s="2"/>
      <c r="B2" s="2"/>
      <c r="C2" s="2"/>
      <c r="D2" s="2"/>
      <c r="E2" s="2"/>
      <c r="F2" s="2"/>
      <c r="G2" s="2"/>
      <c r="H2" s="7"/>
      <c r="I2" s="7"/>
    </row>
    <row r="3" spans="1:9" x14ac:dyDescent="0.2">
      <c r="A3" s="1"/>
      <c r="B3" s="1"/>
      <c r="C3" s="2" t="s">
        <v>1</v>
      </c>
      <c r="D3" s="2"/>
      <c r="E3" s="2"/>
      <c r="F3" s="2"/>
      <c r="G3" s="2"/>
      <c r="H3" s="7"/>
      <c r="I3" s="7"/>
    </row>
    <row r="4" spans="1:9" x14ac:dyDescent="0.2">
      <c r="A4" s="4"/>
      <c r="B4" s="4"/>
      <c r="C4" s="4"/>
      <c r="D4" s="4"/>
      <c r="E4" s="4"/>
      <c r="F4" s="4"/>
      <c r="G4" s="4"/>
      <c r="H4" s="7"/>
      <c r="I4" s="7"/>
    </row>
    <row r="5" spans="1:9" x14ac:dyDescent="0.2">
      <c r="A5" s="4" t="s">
        <v>26</v>
      </c>
      <c r="B5" s="4"/>
      <c r="C5" s="4"/>
      <c r="D5" s="4"/>
      <c r="E5" s="4"/>
      <c r="F5" s="4"/>
      <c r="G5" s="4"/>
      <c r="H5" s="7"/>
      <c r="I5" s="7"/>
    </row>
    <row r="6" spans="1:9" x14ac:dyDescent="0.2">
      <c r="A6" s="4" t="s">
        <v>74</v>
      </c>
    </row>
    <row r="7" spans="1:9" x14ac:dyDescent="0.2">
      <c r="A7" s="10" t="s">
        <v>79</v>
      </c>
      <c r="B7" s="4"/>
      <c r="C7" s="4"/>
      <c r="D7" s="4"/>
      <c r="E7" s="4"/>
      <c r="F7" s="4"/>
      <c r="G7" s="4"/>
      <c r="H7" s="4"/>
      <c r="I7" s="4"/>
    </row>
    <row r="8" spans="1:9" x14ac:dyDescent="0.2">
      <c r="A8" s="4" t="s">
        <v>75</v>
      </c>
      <c r="B8" s="4"/>
      <c r="C8" s="4"/>
      <c r="D8" s="4"/>
      <c r="E8" s="4"/>
      <c r="F8" s="4"/>
      <c r="G8" s="4"/>
      <c r="H8" s="4"/>
      <c r="I8" s="4"/>
    </row>
    <row r="9" spans="1:9" x14ac:dyDescent="0.2">
      <c r="A9" s="4" t="s">
        <v>28</v>
      </c>
      <c r="B9" s="4"/>
      <c r="C9" s="4"/>
      <c r="D9" s="4"/>
      <c r="E9" s="4"/>
      <c r="F9" s="4"/>
      <c r="G9" s="4"/>
      <c r="H9" s="4"/>
      <c r="I9" s="4"/>
    </row>
    <row r="10" spans="1:9" x14ac:dyDescent="0.2">
      <c r="A10" s="4" t="s">
        <v>29</v>
      </c>
      <c r="B10" s="4"/>
      <c r="C10" s="4"/>
      <c r="D10" s="4"/>
      <c r="E10" s="4"/>
      <c r="F10" s="4"/>
      <c r="G10" s="4"/>
      <c r="H10" s="4"/>
      <c r="I10" s="4"/>
    </row>
    <row r="11" spans="1:9" x14ac:dyDescent="0.2">
      <c r="A11" s="4"/>
      <c r="B11" s="4"/>
      <c r="C11" s="4"/>
      <c r="D11" s="4"/>
      <c r="E11" s="4"/>
      <c r="F11" s="4"/>
      <c r="G11" s="4"/>
      <c r="H11" s="4"/>
      <c r="I11" s="4"/>
    </row>
    <row r="12" spans="1:9" x14ac:dyDescent="0.2">
      <c r="A12" s="4" t="s">
        <v>6</v>
      </c>
      <c r="B12" s="4"/>
      <c r="C12" s="4"/>
      <c r="D12" s="4"/>
      <c r="E12" s="4"/>
      <c r="F12" s="4"/>
      <c r="G12" s="4"/>
      <c r="H12" s="4"/>
      <c r="I12" s="4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workbookViewId="0">
      <selection activeCell="A19" sqref="A19"/>
    </sheetView>
  </sheetViews>
  <sheetFormatPr defaultRowHeight="12.75" x14ac:dyDescent="0.2"/>
  <sheetData>
    <row r="1" spans="1:9" x14ac:dyDescent="0.2">
      <c r="A1" s="1"/>
      <c r="B1" s="2" t="s">
        <v>0</v>
      </c>
      <c r="C1" s="1"/>
      <c r="D1" s="2"/>
      <c r="E1" s="2"/>
      <c r="F1" s="2"/>
      <c r="G1" s="2"/>
      <c r="H1" s="7"/>
      <c r="I1" s="7"/>
    </row>
    <row r="2" spans="1:9" x14ac:dyDescent="0.2">
      <c r="A2" s="2"/>
      <c r="B2" s="2"/>
      <c r="C2" s="2"/>
      <c r="D2" s="2"/>
      <c r="E2" s="2"/>
      <c r="F2" s="2"/>
      <c r="G2" s="2"/>
      <c r="H2" s="7"/>
      <c r="I2" s="7"/>
    </row>
    <row r="3" spans="1:9" x14ac:dyDescent="0.2">
      <c r="A3" s="1"/>
      <c r="B3" s="1"/>
      <c r="C3" s="2" t="s">
        <v>1</v>
      </c>
      <c r="D3" s="2"/>
      <c r="E3" s="2"/>
      <c r="F3" s="2"/>
      <c r="G3" s="2"/>
      <c r="H3" s="7"/>
      <c r="I3" s="7"/>
    </row>
    <row r="4" spans="1:9" x14ac:dyDescent="0.2">
      <c r="A4" s="4"/>
      <c r="B4" s="4"/>
      <c r="C4" s="4"/>
      <c r="D4" s="4"/>
      <c r="E4" s="4"/>
      <c r="F4" s="4"/>
      <c r="G4" s="4"/>
      <c r="H4" s="7"/>
      <c r="I4" s="7"/>
    </row>
    <row r="5" spans="1:9" x14ac:dyDescent="0.2">
      <c r="A5" s="4" t="s">
        <v>27</v>
      </c>
      <c r="B5" s="4"/>
      <c r="C5" s="4"/>
      <c r="D5" s="4"/>
      <c r="E5" s="4"/>
      <c r="F5" s="4"/>
      <c r="G5" s="4"/>
      <c r="H5" s="7"/>
      <c r="I5" s="7"/>
    </row>
    <row r="6" spans="1:9" x14ac:dyDescent="0.2">
      <c r="A6" s="4" t="s">
        <v>30</v>
      </c>
      <c r="B6" s="4"/>
      <c r="C6" s="4"/>
      <c r="D6" s="4"/>
      <c r="E6" s="4"/>
      <c r="F6" s="4"/>
      <c r="G6" s="4"/>
      <c r="H6" s="4"/>
      <c r="I6" s="4"/>
    </row>
    <row r="7" spans="1:9" x14ac:dyDescent="0.2">
      <c r="A7" s="4"/>
      <c r="B7" s="4"/>
      <c r="C7" s="4"/>
      <c r="D7" s="4"/>
      <c r="E7" s="4"/>
      <c r="F7" s="4"/>
      <c r="G7" s="4"/>
      <c r="H7" s="4"/>
      <c r="I7" s="4"/>
    </row>
    <row r="8" spans="1:9" x14ac:dyDescent="0.2">
      <c r="A8" s="4"/>
      <c r="B8" s="4" t="s">
        <v>8</v>
      </c>
      <c r="D8" s="11">
        <v>800</v>
      </c>
      <c r="E8" s="4"/>
      <c r="F8" s="4" t="s">
        <v>9</v>
      </c>
      <c r="G8" s="4"/>
      <c r="H8" s="11">
        <v>350</v>
      </c>
      <c r="I8" s="4"/>
    </row>
    <row r="9" spans="1:9" x14ac:dyDescent="0.2">
      <c r="A9" s="4"/>
      <c r="B9" s="4" t="s">
        <v>31</v>
      </c>
      <c r="C9" s="4"/>
      <c r="D9" s="11">
        <v>450</v>
      </c>
      <c r="E9" s="4"/>
      <c r="F9" s="4" t="s">
        <v>32</v>
      </c>
      <c r="G9" s="4"/>
      <c r="H9" s="11">
        <v>150</v>
      </c>
      <c r="I9" s="4"/>
    </row>
    <row r="10" spans="1:9" x14ac:dyDescent="0.2">
      <c r="A10" s="4"/>
      <c r="B10" s="4" t="s">
        <v>33</v>
      </c>
      <c r="D10" s="11">
        <v>950</v>
      </c>
      <c r="E10" s="4"/>
      <c r="F10" s="4" t="s">
        <v>10</v>
      </c>
      <c r="G10" s="4"/>
      <c r="H10" s="11">
        <v>2000</v>
      </c>
      <c r="I10" s="4"/>
    </row>
    <row r="11" spans="1:9" x14ac:dyDescent="0.2">
      <c r="A11" s="4"/>
      <c r="B11" s="4" t="s">
        <v>11</v>
      </c>
      <c r="C11" s="4"/>
      <c r="D11" s="11">
        <v>34000</v>
      </c>
      <c r="E11" s="4"/>
      <c r="F11" s="4" t="s">
        <v>34</v>
      </c>
      <c r="G11" s="4"/>
      <c r="H11" s="11">
        <v>26500</v>
      </c>
      <c r="I11" s="4"/>
    </row>
    <row r="12" spans="1:9" x14ac:dyDescent="0.2">
      <c r="A12" s="4"/>
      <c r="B12" s="4"/>
      <c r="C12" s="4"/>
      <c r="D12" s="4"/>
      <c r="E12" s="4"/>
      <c r="F12" s="4" t="s">
        <v>12</v>
      </c>
      <c r="G12" s="4"/>
      <c r="H12" s="11">
        <v>3200</v>
      </c>
      <c r="I12" s="4"/>
    </row>
    <row r="13" spans="1:9" x14ac:dyDescent="0.2">
      <c r="A13" s="4"/>
      <c r="B13" s="4"/>
      <c r="C13" s="4"/>
      <c r="D13" s="4"/>
      <c r="E13" s="4"/>
      <c r="F13" s="4" t="s">
        <v>13</v>
      </c>
      <c r="G13" s="4"/>
      <c r="H13" s="11">
        <v>4000</v>
      </c>
      <c r="I13" s="4"/>
    </row>
    <row r="14" spans="1:9" ht="13.5" thickBot="1" x14ac:dyDescent="0.25">
      <c r="A14" s="4"/>
      <c r="B14" s="4"/>
      <c r="C14" s="4"/>
      <c r="D14" s="4"/>
      <c r="E14" s="4"/>
      <c r="F14" s="4" t="s">
        <v>35</v>
      </c>
      <c r="G14" s="4"/>
      <c r="H14" s="4"/>
      <c r="I14" s="4"/>
    </row>
    <row r="15" spans="1:9" ht="13.5" thickBot="1" x14ac:dyDescent="0.25">
      <c r="A15" s="4"/>
      <c r="B15" s="4" t="s">
        <v>14</v>
      </c>
      <c r="C15" s="4"/>
      <c r="D15" s="12">
        <f>SUM(D8:D11)</f>
        <v>36200</v>
      </c>
      <c r="E15" s="4"/>
      <c r="F15" s="4" t="s">
        <v>36</v>
      </c>
      <c r="G15" s="4"/>
      <c r="H15" s="12">
        <f>SUM(H8:H13)</f>
        <v>36200</v>
      </c>
      <c r="I15" s="4"/>
    </row>
    <row r="16" spans="1:9" ht="13.5" thickTop="1" x14ac:dyDescent="0.2">
      <c r="A16" s="4"/>
      <c r="B16" s="4"/>
      <c r="C16" s="4"/>
      <c r="D16" s="4"/>
      <c r="E16" s="4"/>
      <c r="F16" s="4"/>
      <c r="G16" s="4"/>
      <c r="H16" s="4"/>
      <c r="I16" s="4"/>
    </row>
    <row r="17" spans="1:9" x14ac:dyDescent="0.2">
      <c r="A17" s="4" t="s">
        <v>80</v>
      </c>
      <c r="B17" s="4"/>
      <c r="C17" s="4"/>
      <c r="D17" s="4"/>
      <c r="E17" s="4"/>
      <c r="F17" s="4"/>
      <c r="G17" s="4"/>
      <c r="H17" s="4"/>
      <c r="I17" s="4"/>
    </row>
    <row r="18" spans="1:9" x14ac:dyDescent="0.2">
      <c r="A18" s="4" t="s">
        <v>81</v>
      </c>
      <c r="B18" s="4"/>
      <c r="C18" s="4"/>
      <c r="D18" s="4"/>
      <c r="E18" s="4"/>
      <c r="F18" s="4"/>
      <c r="G18" s="4"/>
      <c r="H18" s="4"/>
      <c r="I18" s="4"/>
    </row>
    <row r="19" spans="1:9" x14ac:dyDescent="0.2">
      <c r="A19" s="4" t="s">
        <v>82</v>
      </c>
      <c r="B19" s="4"/>
      <c r="C19" s="4"/>
      <c r="D19" s="4"/>
      <c r="E19" s="4"/>
      <c r="F19" s="4"/>
      <c r="G19" s="4"/>
      <c r="H19" s="4"/>
      <c r="I19" s="4"/>
    </row>
    <row r="20" spans="1:9" x14ac:dyDescent="0.2">
      <c r="A20" s="4" t="s">
        <v>37</v>
      </c>
      <c r="B20" s="4"/>
      <c r="C20" s="4"/>
      <c r="D20" s="4"/>
      <c r="E20" s="4"/>
      <c r="F20" s="4"/>
      <c r="G20" s="4"/>
      <c r="H20" s="4"/>
      <c r="I20" s="4"/>
    </row>
    <row r="21" spans="1:9" x14ac:dyDescent="0.2">
      <c r="A21" s="4"/>
      <c r="B21" s="4"/>
      <c r="C21" s="4"/>
      <c r="D21" s="4"/>
      <c r="E21" s="4"/>
      <c r="F21" s="4"/>
      <c r="G21" s="4"/>
      <c r="H21" s="4"/>
      <c r="I21" s="4"/>
    </row>
    <row r="22" spans="1:9" x14ac:dyDescent="0.2">
      <c r="A22" s="4" t="s">
        <v>6</v>
      </c>
      <c r="B22" s="4"/>
      <c r="C22" s="4"/>
      <c r="D22" s="4"/>
      <c r="E22" s="4"/>
      <c r="F22" s="4"/>
      <c r="G22" s="4"/>
      <c r="H22" s="4"/>
      <c r="I22" s="4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workbookViewId="0">
      <selection activeCell="A18" sqref="A18"/>
    </sheetView>
  </sheetViews>
  <sheetFormatPr defaultRowHeight="12.75" x14ac:dyDescent="0.2"/>
  <sheetData>
    <row r="1" spans="1:9" x14ac:dyDescent="0.2">
      <c r="A1" s="1"/>
      <c r="B1" s="2" t="s">
        <v>0</v>
      </c>
      <c r="C1" s="1"/>
      <c r="D1" s="2"/>
      <c r="E1" s="2"/>
      <c r="F1" s="2"/>
      <c r="G1" s="2"/>
      <c r="H1" s="7"/>
      <c r="I1" s="7"/>
    </row>
    <row r="2" spans="1:9" x14ac:dyDescent="0.2">
      <c r="A2" s="2"/>
      <c r="B2" s="2"/>
      <c r="C2" s="2"/>
      <c r="D2" s="2"/>
      <c r="E2" s="2"/>
      <c r="F2" s="2"/>
      <c r="G2" s="2"/>
      <c r="H2" s="7"/>
      <c r="I2" s="7"/>
    </row>
    <row r="3" spans="1:9" x14ac:dyDescent="0.2">
      <c r="A3" s="1"/>
      <c r="B3" s="1"/>
      <c r="C3" s="2" t="s">
        <v>1</v>
      </c>
      <c r="D3" s="2"/>
      <c r="E3" s="2"/>
      <c r="F3" s="2"/>
      <c r="G3" s="2"/>
      <c r="H3" s="7"/>
      <c r="I3" s="7"/>
    </row>
    <row r="4" spans="1:9" x14ac:dyDescent="0.2">
      <c r="A4" s="4"/>
      <c r="B4" s="4"/>
      <c r="C4" s="4"/>
      <c r="D4" s="4"/>
      <c r="E4" s="4"/>
      <c r="F4" s="4"/>
      <c r="G4" s="4"/>
      <c r="H4" s="7"/>
      <c r="I4" s="7"/>
    </row>
    <row r="5" spans="1:9" x14ac:dyDescent="0.2">
      <c r="A5" s="4" t="s">
        <v>39</v>
      </c>
      <c r="B5" s="4"/>
      <c r="C5" s="4"/>
      <c r="D5" s="4"/>
      <c r="E5" s="4"/>
      <c r="F5" s="4"/>
      <c r="G5" s="4"/>
      <c r="H5" s="7"/>
      <c r="I5" s="7"/>
    </row>
    <row r="6" spans="1:9" x14ac:dyDescent="0.2">
      <c r="A6" s="4" t="s">
        <v>40</v>
      </c>
      <c r="B6" s="4"/>
      <c r="C6" s="4"/>
      <c r="D6" s="4"/>
      <c r="E6" s="4"/>
      <c r="F6" s="4"/>
      <c r="G6" s="4"/>
      <c r="H6" s="4"/>
      <c r="I6" s="4"/>
    </row>
    <row r="7" spans="1:9" x14ac:dyDescent="0.2">
      <c r="A7" s="4"/>
      <c r="B7" s="4"/>
      <c r="C7" s="4"/>
      <c r="D7" s="4"/>
      <c r="E7" s="4"/>
      <c r="F7" s="4"/>
      <c r="G7" s="4"/>
      <c r="H7" s="4"/>
      <c r="I7" s="4"/>
    </row>
    <row r="8" spans="1:9" x14ac:dyDescent="0.2">
      <c r="A8" s="4"/>
      <c r="B8" s="4" t="s">
        <v>41</v>
      </c>
      <c r="D8" s="11">
        <v>5000</v>
      </c>
      <c r="E8" s="4"/>
      <c r="F8" s="4" t="s">
        <v>9</v>
      </c>
      <c r="G8" s="4"/>
      <c r="H8" s="11">
        <v>1000</v>
      </c>
      <c r="I8" s="4"/>
    </row>
    <row r="9" spans="1:9" x14ac:dyDescent="0.2">
      <c r="A9" s="4"/>
      <c r="B9" s="4"/>
      <c r="C9" s="4"/>
      <c r="D9" s="11"/>
      <c r="E9" s="4"/>
      <c r="F9" s="4" t="s">
        <v>10</v>
      </c>
      <c r="G9" s="4"/>
      <c r="H9" s="11">
        <v>1000</v>
      </c>
      <c r="I9" s="4"/>
    </row>
    <row r="10" spans="1:9" x14ac:dyDescent="0.2">
      <c r="A10" s="4"/>
      <c r="B10" s="4" t="s">
        <v>11</v>
      </c>
      <c r="C10" s="4"/>
      <c r="D10" s="11">
        <v>5000</v>
      </c>
      <c r="E10" s="4"/>
      <c r="F10" s="4" t="s">
        <v>42</v>
      </c>
      <c r="G10" s="4"/>
      <c r="H10" s="11">
        <v>4000</v>
      </c>
      <c r="I10" s="4"/>
    </row>
    <row r="11" spans="1:9" x14ac:dyDescent="0.2">
      <c r="A11" s="4"/>
      <c r="E11" s="4"/>
      <c r="F11" s="4" t="s">
        <v>43</v>
      </c>
      <c r="G11" s="4"/>
      <c r="H11" s="11">
        <v>4000</v>
      </c>
      <c r="I11" s="4"/>
    </row>
    <row r="12" spans="1:9" x14ac:dyDescent="0.2">
      <c r="A12" s="4"/>
      <c r="B12" s="4"/>
      <c r="C12" s="4"/>
      <c r="D12" s="4"/>
      <c r="E12" s="4"/>
      <c r="F12" s="4"/>
      <c r="G12" s="4"/>
      <c r="H12" s="11"/>
      <c r="I12" s="4"/>
    </row>
    <row r="13" spans="1:9" ht="13.5" thickBot="1" x14ac:dyDescent="0.25">
      <c r="A13" s="4"/>
      <c r="E13" s="4"/>
      <c r="F13" s="4" t="s">
        <v>35</v>
      </c>
      <c r="G13" s="4"/>
      <c r="H13" s="4"/>
      <c r="I13" s="4"/>
    </row>
    <row r="14" spans="1:9" ht="13.5" thickBot="1" x14ac:dyDescent="0.25">
      <c r="A14" s="4"/>
      <c r="B14" s="4" t="s">
        <v>14</v>
      </c>
      <c r="C14" s="4"/>
      <c r="D14" s="12">
        <f>SUM(D8:D10)</f>
        <v>10000</v>
      </c>
      <c r="E14" s="4"/>
      <c r="F14" s="4" t="s">
        <v>36</v>
      </c>
      <c r="G14" s="4"/>
      <c r="H14" s="12">
        <f>SUM(H8:H12)</f>
        <v>10000</v>
      </c>
      <c r="I14" s="4"/>
    </row>
    <row r="15" spans="1:9" ht="13.5" thickTop="1" x14ac:dyDescent="0.2">
      <c r="A15" s="4"/>
      <c r="E15" s="4"/>
      <c r="I15" s="4"/>
    </row>
    <row r="16" spans="1:9" x14ac:dyDescent="0.2">
      <c r="A16" s="4" t="s">
        <v>83</v>
      </c>
      <c r="B16" s="4"/>
      <c r="C16" s="4"/>
      <c r="D16" s="4"/>
      <c r="E16" s="4"/>
      <c r="F16" s="4"/>
      <c r="G16" s="4"/>
      <c r="H16" s="4"/>
      <c r="I16" s="4"/>
    </row>
    <row r="17" spans="1:9" x14ac:dyDescent="0.2">
      <c r="A17" s="4" t="s">
        <v>84</v>
      </c>
      <c r="B17" s="4"/>
      <c r="C17" s="4"/>
      <c r="D17" s="4"/>
      <c r="E17" s="4"/>
      <c r="F17" s="4"/>
      <c r="G17" s="4"/>
      <c r="H17" s="4"/>
      <c r="I17" s="4"/>
    </row>
    <row r="18" spans="1:9" x14ac:dyDescent="0.2">
      <c r="A18" s="4" t="s">
        <v>85</v>
      </c>
      <c r="B18" s="4"/>
      <c r="C18" s="4"/>
      <c r="D18" s="4"/>
      <c r="E18" s="4"/>
      <c r="F18" s="4"/>
      <c r="G18" s="4"/>
      <c r="H18" s="4"/>
      <c r="I18" s="4"/>
    </row>
    <row r="19" spans="1:9" x14ac:dyDescent="0.2">
      <c r="A19" s="4" t="s">
        <v>44</v>
      </c>
      <c r="B19" s="4"/>
      <c r="C19" s="4"/>
      <c r="D19" s="4"/>
      <c r="E19" s="4"/>
      <c r="F19" s="4"/>
      <c r="G19" s="4"/>
      <c r="H19" s="4"/>
      <c r="I19" s="4"/>
    </row>
    <row r="20" spans="1:9" x14ac:dyDescent="0.2">
      <c r="A20" s="4"/>
      <c r="B20" s="4"/>
      <c r="C20" s="4"/>
      <c r="D20" s="4"/>
      <c r="E20" s="4"/>
      <c r="F20" s="4"/>
      <c r="G20" s="4"/>
      <c r="H20" s="4"/>
      <c r="I20" s="4"/>
    </row>
    <row r="21" spans="1:9" x14ac:dyDescent="0.2">
      <c r="A21" s="4" t="s">
        <v>6</v>
      </c>
      <c r="B21" s="4"/>
      <c r="C21" s="4"/>
      <c r="D21" s="4"/>
      <c r="E21" s="4"/>
      <c r="F21" s="4"/>
      <c r="G21" s="4"/>
      <c r="H21" s="4"/>
      <c r="I21" s="4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4"/>
  <sheetViews>
    <sheetView tabSelected="1" topLeftCell="A16" workbookViewId="0">
      <selection activeCell="C35" sqref="C35"/>
    </sheetView>
  </sheetViews>
  <sheetFormatPr defaultRowHeight="12.75" x14ac:dyDescent="0.2"/>
  <cols>
    <col min="3" max="3" width="9.5703125" customWidth="1"/>
    <col min="4" max="4" width="10.42578125" customWidth="1"/>
    <col min="7" max="7" width="10.28515625" customWidth="1"/>
  </cols>
  <sheetData>
    <row r="1" spans="1:9" x14ac:dyDescent="0.2">
      <c r="A1" s="1"/>
      <c r="B1" s="2" t="s">
        <v>0</v>
      </c>
      <c r="C1" s="1"/>
      <c r="D1" s="2"/>
      <c r="E1" s="2"/>
      <c r="F1" s="2"/>
      <c r="G1" s="2"/>
      <c r="H1" s="7"/>
      <c r="I1" s="7"/>
    </row>
    <row r="2" spans="1:9" x14ac:dyDescent="0.2">
      <c r="A2" s="2"/>
      <c r="B2" s="2"/>
      <c r="C2" s="2"/>
      <c r="D2" s="2"/>
      <c r="E2" s="2"/>
      <c r="F2" s="2"/>
      <c r="G2" s="2"/>
      <c r="H2" s="7"/>
      <c r="I2" s="7"/>
    </row>
    <row r="3" spans="1:9" x14ac:dyDescent="0.2">
      <c r="A3" s="1"/>
      <c r="B3" s="1"/>
      <c r="C3" s="2" t="s">
        <v>1</v>
      </c>
      <c r="D3" s="2"/>
      <c r="E3" s="2"/>
      <c r="F3" s="2"/>
      <c r="G3" s="2"/>
      <c r="H3" s="7"/>
      <c r="I3" s="7"/>
    </row>
    <row r="4" spans="1:9" x14ac:dyDescent="0.2">
      <c r="A4" s="4"/>
      <c r="B4" s="4"/>
      <c r="C4" s="4"/>
      <c r="D4" s="4"/>
      <c r="E4" s="4"/>
      <c r="F4" s="4"/>
      <c r="G4" s="4"/>
      <c r="H4" s="7"/>
      <c r="I4" s="7"/>
    </row>
    <row r="5" spans="1:9" x14ac:dyDescent="0.2">
      <c r="A5" s="4" t="s">
        <v>45</v>
      </c>
      <c r="B5" s="4"/>
      <c r="C5" s="4"/>
      <c r="D5" s="4"/>
      <c r="E5" s="4"/>
      <c r="F5" s="4"/>
      <c r="G5" s="4"/>
      <c r="H5" s="7"/>
      <c r="I5" s="7"/>
    </row>
    <row r="6" spans="1:9" x14ac:dyDescent="0.2">
      <c r="A6" s="4" t="s">
        <v>86</v>
      </c>
      <c r="B6" s="4"/>
      <c r="C6" s="4"/>
      <c r="D6" s="4"/>
      <c r="E6" s="4"/>
      <c r="F6" s="4"/>
      <c r="G6" s="4"/>
      <c r="H6" s="4"/>
      <c r="I6" s="4"/>
    </row>
    <row r="7" spans="1:9" x14ac:dyDescent="0.2">
      <c r="A7" s="4" t="s">
        <v>46</v>
      </c>
      <c r="B7" s="4"/>
      <c r="C7" s="4"/>
      <c r="D7" s="4"/>
      <c r="E7" s="4"/>
      <c r="F7" s="4"/>
      <c r="G7" s="4"/>
      <c r="H7" s="4"/>
      <c r="I7" s="4"/>
    </row>
    <row r="8" spans="1:9" x14ac:dyDescent="0.2">
      <c r="A8" s="4"/>
      <c r="B8" s="4"/>
      <c r="C8" s="4"/>
      <c r="D8" s="4"/>
      <c r="E8" s="4"/>
      <c r="F8" s="4"/>
      <c r="G8" s="4"/>
      <c r="H8" s="4"/>
      <c r="I8" s="4"/>
    </row>
    <row r="9" spans="1:9" x14ac:dyDescent="0.2">
      <c r="A9" s="4" t="s">
        <v>87</v>
      </c>
      <c r="B9" s="4"/>
      <c r="C9" s="4"/>
      <c r="D9" s="4"/>
      <c r="E9" s="4"/>
      <c r="F9" s="4"/>
      <c r="G9" s="4"/>
      <c r="H9" s="4"/>
      <c r="I9" s="4"/>
    </row>
    <row r="10" spans="1:9" x14ac:dyDescent="0.2">
      <c r="A10" s="4" t="s">
        <v>8</v>
      </c>
      <c r="B10" s="4"/>
      <c r="C10" s="6">
        <v>90000</v>
      </c>
      <c r="E10" s="4" t="s">
        <v>9</v>
      </c>
      <c r="F10" s="4"/>
      <c r="G10" s="6">
        <v>180000</v>
      </c>
      <c r="H10" s="4"/>
      <c r="I10" s="4"/>
    </row>
    <row r="11" spans="1:9" x14ac:dyDescent="0.2">
      <c r="A11" s="4" t="s">
        <v>47</v>
      </c>
      <c r="B11" s="4"/>
      <c r="C11" s="6">
        <v>180000</v>
      </c>
      <c r="E11" s="4" t="s">
        <v>10</v>
      </c>
      <c r="F11" s="4"/>
      <c r="G11" s="6">
        <v>78000</v>
      </c>
      <c r="H11" s="4"/>
      <c r="I11" s="4"/>
    </row>
    <row r="12" spans="1:9" x14ac:dyDescent="0.2">
      <c r="A12" s="4" t="s">
        <v>48</v>
      </c>
      <c r="B12" s="4"/>
      <c r="C12" s="15">
        <v>360000</v>
      </c>
      <c r="E12" s="4" t="s">
        <v>49</v>
      </c>
      <c r="F12" s="4"/>
      <c r="G12" s="15">
        <v>90000</v>
      </c>
      <c r="H12" s="4"/>
      <c r="I12" s="4"/>
    </row>
    <row r="13" spans="1:9" x14ac:dyDescent="0.2">
      <c r="A13" s="4" t="s">
        <v>50</v>
      </c>
      <c r="B13" s="4"/>
      <c r="C13" s="6">
        <f>C10+C11+C12</f>
        <v>630000</v>
      </c>
      <c r="E13" s="4" t="s">
        <v>51</v>
      </c>
      <c r="F13" s="4"/>
      <c r="G13" s="6">
        <f>G10+G11+G12</f>
        <v>348000</v>
      </c>
      <c r="H13" s="4"/>
      <c r="I13" s="4"/>
    </row>
    <row r="14" spans="1:9" x14ac:dyDescent="0.2">
      <c r="E14" s="4"/>
      <c r="F14" s="4"/>
      <c r="G14" s="6"/>
      <c r="H14" s="4"/>
      <c r="I14" s="4"/>
    </row>
    <row r="15" spans="1:9" x14ac:dyDescent="0.2">
      <c r="A15" s="4" t="s">
        <v>11</v>
      </c>
      <c r="B15" s="4"/>
      <c r="C15" s="6">
        <v>720000</v>
      </c>
      <c r="E15" s="4" t="s">
        <v>12</v>
      </c>
      <c r="F15" s="4"/>
      <c r="G15" s="6">
        <v>900000</v>
      </c>
      <c r="H15" s="4"/>
      <c r="I15" s="4"/>
    </row>
    <row r="16" spans="1:9" x14ac:dyDescent="0.2">
      <c r="A16" s="4"/>
      <c r="B16" s="4"/>
      <c r="C16" s="16" t="s">
        <v>52</v>
      </c>
      <c r="E16" s="4" t="s">
        <v>13</v>
      </c>
      <c r="F16" s="4"/>
      <c r="G16" s="15">
        <v>102000</v>
      </c>
      <c r="H16" s="4"/>
      <c r="I16" s="4"/>
    </row>
    <row r="17" spans="1:9" x14ac:dyDescent="0.2">
      <c r="A17" s="4" t="s">
        <v>14</v>
      </c>
      <c r="B17" s="4"/>
      <c r="C17" s="6">
        <f>C13+C15</f>
        <v>1350000</v>
      </c>
      <c r="E17" s="4" t="s">
        <v>53</v>
      </c>
      <c r="F17" s="4"/>
      <c r="G17" s="6">
        <f>G13+G14+G15+G16</f>
        <v>1350000</v>
      </c>
      <c r="H17" s="4"/>
      <c r="I17" s="4"/>
    </row>
    <row r="18" spans="1:9" x14ac:dyDescent="0.2">
      <c r="A18" s="4"/>
      <c r="B18" s="4"/>
      <c r="C18" s="4"/>
      <c r="D18" s="4"/>
      <c r="E18" s="4"/>
      <c r="F18" s="4"/>
      <c r="G18" s="4"/>
      <c r="H18" s="4"/>
      <c r="I18" s="4"/>
    </row>
    <row r="19" spans="1:9" x14ac:dyDescent="0.2">
      <c r="A19" s="4" t="s">
        <v>88</v>
      </c>
      <c r="B19" s="4"/>
      <c r="C19" s="4"/>
      <c r="D19" s="4"/>
      <c r="E19" s="4"/>
      <c r="F19" s="4"/>
      <c r="G19" s="4"/>
      <c r="H19" s="4"/>
      <c r="I19" s="4"/>
    </row>
    <row r="20" spans="1:9" x14ac:dyDescent="0.2">
      <c r="A20" s="4" t="s">
        <v>54</v>
      </c>
      <c r="B20" s="4"/>
      <c r="C20" s="4"/>
      <c r="D20" s="6">
        <v>1800000</v>
      </c>
      <c r="E20" s="4"/>
      <c r="F20" s="4"/>
      <c r="G20" s="4"/>
      <c r="H20" s="4"/>
      <c r="I20" s="4"/>
    </row>
    <row r="21" spans="1:9" x14ac:dyDescent="0.2">
      <c r="A21" s="4" t="s">
        <v>55</v>
      </c>
      <c r="B21" s="4"/>
      <c r="C21" s="4"/>
      <c r="D21" s="15">
        <v>1639860</v>
      </c>
      <c r="E21" s="4"/>
      <c r="F21" s="4"/>
      <c r="G21" s="4"/>
      <c r="H21" s="4"/>
      <c r="I21" s="4"/>
    </row>
    <row r="22" spans="1:9" x14ac:dyDescent="0.2">
      <c r="A22" s="4" t="s">
        <v>56</v>
      </c>
      <c r="B22" s="4"/>
      <c r="C22" s="4"/>
      <c r="D22" s="6">
        <f>D20-D21</f>
        <v>160140</v>
      </c>
      <c r="E22" s="4"/>
      <c r="F22" s="4"/>
      <c r="G22" s="4"/>
      <c r="H22" s="4"/>
      <c r="I22" s="4"/>
    </row>
    <row r="23" spans="1:9" x14ac:dyDescent="0.2">
      <c r="A23" s="4" t="s">
        <v>57</v>
      </c>
      <c r="B23" s="4"/>
      <c r="C23" s="4"/>
      <c r="D23" s="15">
        <v>10140</v>
      </c>
      <c r="E23" s="4"/>
      <c r="F23" s="4"/>
      <c r="G23" s="4"/>
      <c r="H23" s="4"/>
      <c r="I23" s="4"/>
    </row>
    <row r="24" spans="1:9" x14ac:dyDescent="0.2">
      <c r="A24" s="4" t="s">
        <v>58</v>
      </c>
      <c r="B24" s="4"/>
      <c r="C24" s="4"/>
      <c r="D24" s="6">
        <f>D22-D23</f>
        <v>150000</v>
      </c>
      <c r="E24" s="4"/>
      <c r="F24" s="4"/>
      <c r="G24" s="4"/>
      <c r="H24" s="4"/>
      <c r="I24" s="4"/>
    </row>
    <row r="25" spans="1:9" x14ac:dyDescent="0.2">
      <c r="A25" s="4" t="s">
        <v>59</v>
      </c>
      <c r="B25" s="4"/>
      <c r="C25" s="4"/>
      <c r="D25" s="15">
        <f>D24*0.4</f>
        <v>60000</v>
      </c>
      <c r="E25" s="4"/>
      <c r="F25" s="4"/>
      <c r="G25" s="4"/>
      <c r="H25" s="4"/>
      <c r="I25" s="4"/>
    </row>
    <row r="26" spans="1:9" ht="13.5" thickBot="1" x14ac:dyDescent="0.25">
      <c r="A26" s="4" t="s">
        <v>60</v>
      </c>
      <c r="B26" s="4"/>
      <c r="C26" s="4"/>
      <c r="D26" s="17">
        <f>D24-D25</f>
        <v>90000</v>
      </c>
      <c r="E26" s="4"/>
      <c r="F26" s="4"/>
      <c r="G26" s="4"/>
      <c r="H26" s="4"/>
      <c r="I26" s="4"/>
    </row>
    <row r="27" spans="1:9" ht="13.5" thickTop="1" x14ac:dyDescent="0.2">
      <c r="A27" s="4" t="s">
        <v>61</v>
      </c>
      <c r="B27" s="4"/>
      <c r="C27" s="4"/>
      <c r="D27" s="6">
        <f>D26*0.6</f>
        <v>54000</v>
      </c>
      <c r="E27" s="4"/>
      <c r="F27" s="4"/>
      <c r="G27" s="4"/>
      <c r="H27" s="4"/>
      <c r="I27" s="4"/>
    </row>
    <row r="28" spans="1:9" x14ac:dyDescent="0.2">
      <c r="A28" s="4" t="s">
        <v>62</v>
      </c>
      <c r="B28" s="4"/>
      <c r="C28" s="4"/>
      <c r="D28" s="6">
        <f>D26-D27</f>
        <v>36000</v>
      </c>
      <c r="E28" s="4"/>
      <c r="F28" s="4"/>
      <c r="G28" s="4"/>
      <c r="H28" s="4"/>
      <c r="I28" s="4"/>
    </row>
    <row r="29" spans="1:9" x14ac:dyDescent="0.2">
      <c r="A29" s="4"/>
      <c r="B29" s="4"/>
      <c r="C29" s="4"/>
      <c r="D29" s="4"/>
      <c r="E29" s="4"/>
      <c r="F29" s="4"/>
      <c r="G29" s="4"/>
      <c r="H29" s="4"/>
      <c r="I29" s="4"/>
    </row>
    <row r="30" spans="1:9" x14ac:dyDescent="0.2">
      <c r="A30" s="4" t="s">
        <v>89</v>
      </c>
      <c r="B30" s="4"/>
      <c r="C30" s="4"/>
      <c r="D30" s="4"/>
      <c r="E30" s="4"/>
      <c r="F30" s="4"/>
      <c r="G30" s="4"/>
      <c r="H30" s="4"/>
      <c r="I30" s="4"/>
    </row>
    <row r="31" spans="1:9" x14ac:dyDescent="0.2">
      <c r="A31" s="4" t="s">
        <v>90</v>
      </c>
      <c r="B31" s="4"/>
      <c r="C31" s="4"/>
      <c r="D31" s="4"/>
      <c r="E31" s="4"/>
      <c r="F31" s="4"/>
      <c r="G31" s="4"/>
      <c r="H31" s="4"/>
      <c r="I31" s="4"/>
    </row>
    <row r="32" spans="1:9" x14ac:dyDescent="0.2">
      <c r="A32" s="4" t="s">
        <v>91</v>
      </c>
      <c r="B32" s="4"/>
      <c r="C32" s="4"/>
      <c r="D32" s="4"/>
      <c r="E32" s="4"/>
      <c r="F32" s="4"/>
      <c r="G32" s="4"/>
      <c r="H32" s="4"/>
      <c r="I32" s="4"/>
    </row>
    <row r="33" spans="1:9" x14ac:dyDescent="0.2">
      <c r="A33" s="4"/>
      <c r="B33" s="4"/>
      <c r="C33" s="4"/>
      <c r="D33" s="4"/>
      <c r="E33" s="4"/>
      <c r="F33" s="4"/>
      <c r="G33" s="4"/>
      <c r="H33" s="4"/>
      <c r="I33" s="4"/>
    </row>
    <row r="34" spans="1:9" x14ac:dyDescent="0.2">
      <c r="A34" s="4" t="s">
        <v>6</v>
      </c>
      <c r="B34" s="4"/>
      <c r="C34" s="4"/>
      <c r="D34" s="4"/>
      <c r="E34" s="4"/>
      <c r="F34" s="4"/>
      <c r="G34" s="4"/>
      <c r="H34" s="4"/>
      <c r="I34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Problem 1</vt:lpstr>
      <vt:lpstr>Problem 2</vt:lpstr>
      <vt:lpstr>Problem 3</vt:lpstr>
      <vt:lpstr>Problem 4</vt:lpstr>
      <vt:lpstr>Problem 5</vt:lpstr>
      <vt:lpstr>Problem 6</vt:lpstr>
      <vt:lpstr>Problem 7</vt:lpstr>
      <vt:lpstr>Problem 8</vt:lpstr>
      <vt:lpstr>Problem 9</vt:lpstr>
      <vt:lpstr>Problem 10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CHAPTER 14 UHFM 7TH EDITION</dc:title>
  <dc:subject>Financial Forecasting</dc:subject>
  <dc:creator>George H. Pink and Louis C. Gapenski</dc:creator>
  <cp:lastModifiedBy>Michael  G. Noren</cp:lastModifiedBy>
  <dcterms:created xsi:type="dcterms:W3CDTF">2006-03-27T18:49:58Z</dcterms:created>
  <dcterms:modified xsi:type="dcterms:W3CDTF">2015-03-12T18:33:04Z</dcterms:modified>
</cp:coreProperties>
</file>